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G5" i="1" l="1"/>
  <c r="H5" i="1" l="1"/>
  <c r="H6" i="1" s="1"/>
</calcChain>
</file>

<file path=xl/sharedStrings.xml><?xml version="1.0" encoding="utf-8"?>
<sst xmlns="http://schemas.openxmlformats.org/spreadsheetml/2006/main" count="13" uniqueCount="13">
  <si>
    <t>Здание</t>
  </si>
  <si>
    <t>Помещения по схеме БТИ</t>
  </si>
  <si>
    <t>Стоимость аренды,                                    руб. в месяц (НДС 20%)</t>
  </si>
  <si>
    <t>Стоимость аренды помещений                                 руб. в месяц (НДС 20%)</t>
  </si>
  <si>
    <t>производственный корпус</t>
  </si>
  <si>
    <t>Итого в месяц арендная плата</t>
  </si>
  <si>
    <t>ЭР и КП</t>
  </si>
  <si>
    <t xml:space="preserve"> </t>
  </si>
  <si>
    <t>1 этаж:
часть помещения № 249</t>
  </si>
  <si>
    <t>Площадь,    кв.м.</t>
  </si>
  <si>
    <t>Расчёт арендной платы для договора аренды площади 240 кв.м.</t>
  </si>
  <si>
    <t>Ставка аренды помещений из Отчёта № 027-23 от 29.12.2023 г.</t>
  </si>
  <si>
    <t>518,17 руб. за 1 кв.м.  в мес. с НДС (20%), без ЭР и без 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</si>
</sst>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/>
    <xf numFmtId="0" fontId="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tabSelected="1" workbookViewId="0">
      <selection activeCell="C9" sqref="C9"/>
    </sheetView>
  </sheetViews>
  <sheetFormatPr defaultRowHeight="15" x14ac:dyDescent="0.25"/>
  <cols>
    <col min="1" max="1" width="9.140625" style="1"/>
    <col min="2" max="2" width="18.7109375" style="1" customWidth="1"/>
    <col min="3" max="3" width="25" style="1" customWidth="1"/>
    <col min="4" max="4" width="9.7109375" style="1" customWidth="1"/>
    <col min="5" max="5" width="20.42578125" style="1" customWidth="1"/>
    <col min="6" max="6" width="14.42578125" style="1" customWidth="1"/>
    <col min="7" max="7" width="18.7109375" style="1" customWidth="1"/>
    <col min="8" max="8" width="14" style="1" customWidth="1"/>
    <col min="9" max="16384" width="9.140625" style="1"/>
  </cols>
  <sheetData>
    <row r="2" spans="2:9" x14ac:dyDescent="0.25">
      <c r="C2" s="2" t="s">
        <v>10</v>
      </c>
      <c r="D2" s="2"/>
      <c r="E2" s="2"/>
      <c r="F2" s="2"/>
      <c r="G2" s="2"/>
    </row>
    <row r="3" spans="2:9" x14ac:dyDescent="0.25">
      <c r="B3" s="3"/>
      <c r="C3" s="4"/>
      <c r="D3" s="4"/>
      <c r="E3" s="4"/>
      <c r="F3" s="4"/>
      <c r="G3" s="4"/>
      <c r="H3" s="5"/>
    </row>
    <row r="4" spans="2:9" ht="72" customHeight="1" x14ac:dyDescent="0.25">
      <c r="B4" s="6" t="s">
        <v>0</v>
      </c>
      <c r="C4" s="7" t="s">
        <v>1</v>
      </c>
      <c r="D4" s="8" t="s">
        <v>9</v>
      </c>
      <c r="E4" s="8" t="s">
        <v>11</v>
      </c>
      <c r="F4" s="9" t="s">
        <v>6</v>
      </c>
      <c r="G4" s="8" t="s">
        <v>3</v>
      </c>
      <c r="H4" s="8" t="s">
        <v>2</v>
      </c>
      <c r="I4" s="10"/>
    </row>
    <row r="5" spans="2:9" ht="48.75" customHeight="1" x14ac:dyDescent="0.25">
      <c r="B5" s="11" t="s">
        <v>4</v>
      </c>
      <c r="C5" s="23" t="s">
        <v>8</v>
      </c>
      <c r="D5" s="6">
        <v>240</v>
      </c>
      <c r="E5" s="12" t="s">
        <v>12</v>
      </c>
      <c r="F5" s="13"/>
      <c r="G5" s="14">
        <f>(6218/12)*D5</f>
        <v>124359.99999999999</v>
      </c>
      <c r="H5" s="15">
        <f>F5+G5</f>
        <v>124359.99999999999</v>
      </c>
    </row>
    <row r="6" spans="2:9" ht="18.75" customHeight="1" x14ac:dyDescent="0.25">
      <c r="B6" s="16"/>
      <c r="C6" s="16"/>
      <c r="D6" s="17"/>
      <c r="E6" s="16"/>
      <c r="F6" s="18" t="s">
        <v>5</v>
      </c>
      <c r="G6" s="19"/>
      <c r="H6" s="20">
        <f>H5</f>
        <v>124359.99999999999</v>
      </c>
    </row>
    <row r="7" spans="2:9" x14ac:dyDescent="0.25">
      <c r="B7" s="21"/>
      <c r="C7" s="21"/>
      <c r="D7" s="21"/>
      <c r="E7" s="21"/>
      <c r="F7" s="21"/>
      <c r="G7" s="21"/>
      <c r="H7" s="21"/>
    </row>
    <row r="8" spans="2:9" x14ac:dyDescent="0.25">
      <c r="B8" s="21"/>
      <c r="C8" s="21"/>
      <c r="D8" s="21"/>
      <c r="E8" s="21" t="s">
        <v>7</v>
      </c>
      <c r="F8" s="21"/>
      <c r="G8" s="21"/>
      <c r="H8" s="21"/>
    </row>
    <row r="17" spans="6:6" x14ac:dyDescent="0.25">
      <c r="F17" s="22"/>
    </row>
  </sheetData>
  <mergeCells count="2">
    <mergeCell ref="C2:G2"/>
    <mergeCell ref="F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2024-06-11T13:28:57Z</dcterms:modified>
</cp:coreProperties>
</file>